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210" yWindow="0" windowWidth="6225" windowHeight="9885" tabRatio="905"/>
  </bookViews>
  <sheets>
    <sheet name="Лист1" sheetId="6" r:id="rId1"/>
    <sheet name="Лист2" sheetId="7" r:id="rId2"/>
  </sheets>
  <calcPr calcId="162913"/>
</workbook>
</file>

<file path=xl/calcChain.xml><?xml version="1.0" encoding="utf-8"?>
<calcChain xmlns="http://schemas.openxmlformats.org/spreadsheetml/2006/main">
  <c r="H43" i="6" l="1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G43" i="6"/>
  <c r="D43" i="6" l="1"/>
  <c r="E43" i="6" l="1"/>
  <c r="AC44" i="6" l="1"/>
</calcChain>
</file>

<file path=xl/sharedStrings.xml><?xml version="1.0" encoding="utf-8"?>
<sst xmlns="http://schemas.openxmlformats.org/spreadsheetml/2006/main" count="141" uniqueCount="112">
  <si>
    <t>№ п/п</t>
  </si>
  <si>
    <t>Ивана Франко ул. 32 к.1</t>
  </si>
  <si>
    <t>Обводное шоссе 1, 2, 3</t>
  </si>
  <si>
    <t>Обводное шоссе 8</t>
  </si>
  <si>
    <t>Обводное шоссе 9</t>
  </si>
  <si>
    <t>Оршанская ул. 9</t>
  </si>
  <si>
    <t>Павлова Академика ул. 14, 16</t>
  </si>
  <si>
    <t>Партизанская ул. 49 к.1, 49 к.2, 49 к.3</t>
  </si>
  <si>
    <t>Партизанская ул. 51 к.1, 51 к.2</t>
  </si>
  <si>
    <t>Тимошенко Маршала ул. 36</t>
  </si>
  <si>
    <t>Тимошенко Маршала ул. 7, 9</t>
  </si>
  <si>
    <t>Обводное шоссе 4, 6</t>
  </si>
  <si>
    <t>Ивана Франко ул. 42 к. 2</t>
  </si>
  <si>
    <t>Обводное шоссе 5, 7, 10</t>
  </si>
  <si>
    <t>Павлова Академика ул. 5, к. 2</t>
  </si>
  <si>
    <t>Василия Ботылева ул. 2, 4, 6, 8</t>
  </si>
  <si>
    <t>Тимошенко Маршала ул. 4, 6</t>
  </si>
  <si>
    <t>Новолучанская д.7</t>
  </si>
  <si>
    <t>Кунцевская д.13/6</t>
  </si>
  <si>
    <t>Партизанская д.36</t>
  </si>
  <si>
    <t>Рублевское шоссе д.89</t>
  </si>
  <si>
    <t>Рублевское шоссе д.99</t>
  </si>
  <si>
    <t xml:space="preserve">Рублевское шоссе д.127 </t>
  </si>
  <si>
    <t>Набережная д.15</t>
  </si>
  <si>
    <t xml:space="preserve">Маршала Тимошенко д.34 </t>
  </si>
  <si>
    <t>Ивана Франко д.18 к.2</t>
  </si>
  <si>
    <t>Ивана Франко д.22 к.3</t>
  </si>
  <si>
    <t>Новолучанская д.5</t>
  </si>
  <si>
    <t>Приложение 2.3</t>
  </si>
  <si>
    <t>СОГЛАСОВАНО</t>
  </si>
  <si>
    <t>УТВЕРЖДАЮ</t>
  </si>
  <si>
    <t>Начальник Объединения административно-технических инспекций города Москвы
______________________ Д.А. Семенов</t>
  </si>
  <si>
    <t>Префект АО г. Москвы
______________________ (Ф.И.О.)</t>
  </si>
  <si>
    <t>Адресный перечень работ по благоустройству дворовых территорий в 2018 году 
за счет средств __________________________________________________
по _____________________________________ округу города Москвы</t>
  </si>
  <si>
    <t>Адрес двора</t>
  </si>
  <si>
    <t>Площадь двора</t>
  </si>
  <si>
    <t>Затраты всего на двор</t>
  </si>
  <si>
    <t>Год последнего благоустройства</t>
  </si>
  <si>
    <t>Виды работ</t>
  </si>
  <si>
    <t>ремонт асфальтовых покрытий</t>
  </si>
  <si>
    <t>замена бортового камня</t>
  </si>
  <si>
    <t>ремонт газонов</t>
  </si>
  <si>
    <t>устройство  ограждений</t>
  </si>
  <si>
    <t>устройство покрытия на детской площадке</t>
  </si>
  <si>
    <t>Замена МАФ</t>
  </si>
  <si>
    <t>устройство парковочных карманов</t>
  </si>
  <si>
    <t>ремонт  площадок различного назначения</t>
  </si>
  <si>
    <t>Реконструкция  контейнерных площадок</t>
  </si>
  <si>
    <t>устройство цветников</t>
  </si>
  <si>
    <t>Прочие виды работ
(указать конкретно)</t>
  </si>
  <si>
    <t>по сметам</t>
  </si>
  <si>
    <t>устройство покрытия на спортинную площадку</t>
  </si>
  <si>
    <t>устройство экопарковки</t>
  </si>
  <si>
    <t>детские</t>
  </si>
  <si>
    <t>межквартальный городок</t>
  </si>
  <si>
    <t>спортивные площадки</t>
  </si>
  <si>
    <t xml:space="preserve">площадки тихого отдыха </t>
  </si>
  <si>
    <t>площадки для выгула и дрессировки домашних животных</t>
  </si>
  <si>
    <t>хозяйственные площадки</t>
  </si>
  <si>
    <t>тыс.
кв.м.</t>
  </si>
  <si>
    <t>тыс.руб</t>
  </si>
  <si>
    <t>пог.м.</t>
  </si>
  <si>
    <t>кв.м.</t>
  </si>
  <si>
    <t>пог. м.</t>
  </si>
  <si>
    <t>кв.м</t>
  </si>
  <si>
    <t>шт.</t>
  </si>
  <si>
    <t>м/ мест</t>
  </si>
  <si>
    <t>кв. м</t>
  </si>
  <si>
    <t>Кунцево</t>
  </si>
  <si>
    <t>ВСЕГО по АО: ___</t>
  </si>
  <si>
    <t xml:space="preserve">Район </t>
  </si>
  <si>
    <t>Восточное Дегунино</t>
  </si>
  <si>
    <t>Василия Ботылева ул. 2</t>
  </si>
  <si>
    <t>Разделяем на 3 зоны.
 Зона №1 ДИП для малышей с 3 до 6 – 220м2 (Резинка)
 Зона №2 Зона отдыха – 120м2 (Брусчатка)
Зона №3ДИП для детей от 6 до 12 лет – 180м2 (Резинка)
 Обустройство пешеходных дорожек –290п.м. из брусчатки с обортовкой (ширина 1,20м.)
МАФ на Зоне №1 ДИП 
 Игровой комплекс для малышей
 Песчаный городок, качели двойные, качалки балансир, качалка пружинка - 2 ед., лавочки  урна – 4 комплекта.
Зона №2 Зона отдыха
 Большие лавочки – 4 шт.
 Урна – 4 шт.
 Клумба
Зона №3 ДИП
 Установка большого игрового комплекса для детей от 6 до 12 лет, скамейки, урна – 4 комплекта.</t>
  </si>
  <si>
    <t>Василия Ботылева ул. 4</t>
  </si>
  <si>
    <t>Василия Ботылева ул. 6</t>
  </si>
  <si>
    <t>Василия Ботылева ул. 8</t>
  </si>
  <si>
    <t>Ивана Франко ул. 18 к.2</t>
  </si>
  <si>
    <t>Проведение благоустроительных работ по вышеуказанному адресу не целесообразно, так как малые архитектурные формы актуальны и находятся в удовлетворительном техническом состоянии.</t>
  </si>
  <si>
    <t>Ивана Франко ул. 22 к.3</t>
  </si>
  <si>
    <t>Детская игровая площадка 450 м2 Резиновое покрытие.
- Лавки – 8 шт.
- Урна – 8 шт.
- Качели двойные – 1 шт. / качели гнездо – 1 шт.
- Песочница большая – 1 шт.
- Игровой Комплекс большой – 1 шт.
- Качалки балансир – 1 шт.
- Качалка пружинка – 3 шт.
Спортивная площадка (варкаут) 200 м2
- турники 
- Брусья
- Шведская стенка
- Скамья для пресса
- Уличные тренажеры</t>
  </si>
  <si>
    <t>Ивана Франко ул. 42/2</t>
  </si>
  <si>
    <t xml:space="preserve">Детская игровая площадка 200 м2
- Резиновая покрытия - 200 м2
- Газонное ограждение – 200 м/п
- Детский игровой комплекс для детей от 6 до 12 лет
- Качалка балансир – 1 шт.
- Качалка пружинка – 1 шт.
- Качели на железной стойке (двойные) – 1 шт.
- Лавки – 4 шт.
- урна – 4 шт.
- песочница – 1 шт.
Спортивная площадка для воркаута 300 м2
- Шведская стенка – 1 шт.
- Турник – 1 шт.
- Брусья – 1 шт. 
- Лавка для пресса – 1 шт.
- Уличный тренажер – 2 шт.
- Лавки – 4 шт.
- Урна – 4 шт.
</t>
  </si>
  <si>
    <t>Кунцевская ул. 13/6, 19 к.3</t>
  </si>
  <si>
    <t>Набережная ул. (пос.Рублево) 15, 15 к.1</t>
  </si>
  <si>
    <t>Новолучанская ул. 5</t>
  </si>
  <si>
    <t>Обводное шоссе 10, 5, 7</t>
  </si>
  <si>
    <t>ДИП  150м2  площадка для малышей от 3 до 6 лет
 Песочница 
 Садовые диваны  3 шт.  урна  3 шт.
 Мини комплекс игровой от 3 до 6 лет.
 Качели
 Качалка пружинка
 Замена ограждения 150 п.м.
Придомовая территория
 Установка садового дивана  5 шт. урна  10 шт.
 Пешеходные дорожки,  площадки для отдыха 32м2 асфальт, садовые бортовые камни?
 Турник двойной в грунт</t>
  </si>
  <si>
    <t>Пешеходная дорожка от 6 дома к поссовету
Замена асфальтобетонного покрытия с бортовыми камнями: 1 участок 63м2,
2 участок 43,2м2, 3 участок  18п.м., только асфальт.
- Расширения парковки на 4 доме на 2 метра
- Спортивная площадка 330м2 в резину
Разделяем на 2 части
1) Часть варкаут и тренажеры (скамейки под пресс, 3 тренажера, турники, брусья, шведская стенка, т.д.)
2) Два теннисных стола, скамейки  урна  6 шт.
Перед подъездами заменить диваны и урна  4 шт.
Детская игровая площадка 120м2 под резиновое покрытие.
 Заменить комплекс для малышей , песочницу, качели, качалку балансир.
 Садовые диваны и урна у подъездов заменить</t>
  </si>
  <si>
    <t>Пешеходные дорожки из брусчатки с бортовыми камнями 130п.м. (ширина 1,2м.)
 Замена ограждений ДИП 100м.п.
 Замена песочницы на пластмассовую 
 Установка качели «Гнездо»  1 ед.
 Рассмотреть перенос вешала для белья на другое место (где это позволит геоподоснова)
 Установить урны около подъездов 9 шт.</t>
  </si>
  <si>
    <t>Детская игровая площадка 400м2 в резинку
52м2 подход к ДИП и зона отдыха в брусчатку
 Детский игровой комплекс средний для детей от 6 до 12 лет.
 Качели обычные
 Качели гнездо 
 Паутинка (лазелка) из канатов 
 Скамейка круглая  1 ед.
 Скамейки обычные  3 шт.  урна  3 шт.
Зона отдыха 
 Садовые диваны  5 шт.  5 шт.
 Обустройство основания 
 Пешеходные дорожки 160 п.м. (на 1,20)
 Основания под диваны 18м2
 Урна у входных групп  4 шт.</t>
  </si>
  <si>
    <t>1 площадка (зона отдыха), площадь 360 м2
- Комплекс для детей от 6 до 12 лет
- Площадка для малышей от 3 до 6 лет
- Садовые диваны, урна
- Качали 2-х секционные 2 МАФ, качалки балансиры и пружинки
2 площадка, площадь 450 м2
Зона 1
- Комплекс для детей от 6 до 12 лет
- Площадка для малышей от 3 до 6 лет
- Качалки балансиры, качалки пружинки
- Песочный город
Зона 2
- Площадка для воркаут</t>
  </si>
  <si>
    <t>Большая детская площадка ( площадь 600м2)
- Детский городок с разделением по возрасту
- Комбинируем МАФ (качели, качалки, балансиры)
- Садовые диваны, урна
- Песочница городок
- Модернизация освещения (замена светильников на двойные)</t>
  </si>
  <si>
    <t>Павлова Академика ул. 5/2</t>
  </si>
  <si>
    <t xml:space="preserve"> Детская игровая площадка 286м2
 Лавочки и урны – 4 комплекта
 Игровой комплекс средний
 Качели 2-х местные
 Качалка балансир
 Качалка пружинка
 Домик игровой
 Песочница</t>
  </si>
  <si>
    <t>Тимошенко Маршала ул. 4</t>
  </si>
  <si>
    <t>Тимошенко Маршала ул. 6</t>
  </si>
  <si>
    <t>Партизанская ул. 36</t>
  </si>
  <si>
    <t>Обустройство резинового, травмобезопастного покрытия покрытия на ДИП – 275 м2</t>
  </si>
  <si>
    <t xml:space="preserve"> 450м2 резинового покрытия с подушкой, Спортивная зона с воркаут и тренажерами, Песочница городок, Замена асфальтобетонного покрытия на пешеходных дорожках,
Зона для малышей от 3 до 6 лет,  Модернизация освещения</t>
  </si>
  <si>
    <t>Замена асфальтобетонного покрытия (кап.), пешеходных дорожек и бортового камня</t>
  </si>
  <si>
    <t>Рублевское шоссе 127</t>
  </si>
  <si>
    <t>Малые формы на детских игровых площадках находятся в удовлетворительном техническом состоянии, не устаревшие, обустройство дорожно-тропиночной сети необходимо обсуждать непосредственно с В.В. Тюркиным.</t>
  </si>
  <si>
    <t>Рублевское шоссе 89</t>
  </si>
  <si>
    <t>Детская игровая площадка 300 м2
Детский игровой комплекс для детей от 6 до 12 лет
Песочница средняя
Качели на железных стойках двойные 1 шт.
Карусель
Качалка пружинка 
Качалка балансир  2 шт.
МАФ машинка
Качели гнездо</t>
  </si>
  <si>
    <t>Рублевское шоссе 99 к.1</t>
  </si>
  <si>
    <t xml:space="preserve">Детская игровая площадка 120м2
Детский игровой комплекс малый
Лавочки 4 шт., урны 4 шт.
Песочница малая 
Качалка балансир 
Качели двойные </t>
  </si>
  <si>
    <t>Площадка для отдыха или спортивная площадка (воркаут)?
пешеходные дорожки 150 м2
Детская игровая площадка 250 м2
Песочница большая  1 шт.
Ссадовые диваны 7 шт., урны 7 шт.
Качалка пружинка  1 шт.
Карусель маленькая  1шт.</t>
  </si>
  <si>
    <t>Площадь дворовой территории (м2)</t>
  </si>
  <si>
    <t>Год последнего КБДТ</t>
  </si>
  <si>
    <t>Спортивная площадка с разделением на зоны.- Резина 400-450м2 - Воркаут – теннисные столы-  Тренажеры- Схема (проект) блаагоустройства жителей у Тюркина. 
Детская игровая площадка- Резинка 450м2- Большой комплекс для детей от 6 до 12 лет- Маленький комплекс для детей от 3 до 6 лет- качели, качалки балансиры, качалки- Садовые диваны, урна- обустройство дорожек</t>
  </si>
  <si>
    <t>плитка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</si>
</sst>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.0"/>
  </numFmts>
  <fonts count="2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5" fillId="0" borderId="0">
      <alignment horizontal="right" vertical="top" wrapText="1"/>
    </xf>
    <xf numFmtId="0" fontId="1" fillId="0" borderId="0"/>
    <xf numFmtId="0" fontId="3" fillId="0" borderId="0"/>
    <xf numFmtId="0" fontId="9" fillId="0" borderId="0"/>
    <xf numFmtId="0" fontId="4" fillId="0" borderId="0"/>
    <xf numFmtId="0" fontId="7" fillId="0" borderId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11" fillId="2" borderId="3" xfId="0" applyFont="1" applyFill="1" applyBorder="1" applyAlignment="1">
      <alignment horizontal="left" vertical="center" wrapText="1"/>
    </xf>
    <xf numFmtId="0" fontId="15" fillId="2" borderId="0" xfId="0" applyFont="1" applyFill="1"/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/>
    </xf>
    <xf numFmtId="43" fontId="15" fillId="3" borderId="0" xfId="11" applyFont="1" applyFill="1" applyAlignment="1">
      <alignment horizontal="left"/>
    </xf>
    <xf numFmtId="43" fontId="16" fillId="3" borderId="0" xfId="11" applyFont="1" applyFill="1" applyAlignment="1">
      <alignment horizontal="left"/>
    </xf>
    <xf numFmtId="0" fontId="15" fillId="0" borderId="0" xfId="0" applyFont="1"/>
    <xf numFmtId="0" fontId="15" fillId="0" borderId="0" xfId="0" applyFont="1" applyAlignment="1"/>
    <xf numFmtId="43" fontId="16" fillId="3" borderId="0" xfId="11" applyFont="1" applyFill="1" applyAlignment="1">
      <alignment horizontal="left" vertical="top"/>
    </xf>
    <xf numFmtId="0" fontId="15" fillId="0" borderId="0" xfId="0" applyFont="1" applyAlignment="1">
      <alignment vertical="top" wrapText="1"/>
    </xf>
    <xf numFmtId="1" fontId="17" fillId="2" borderId="3" xfId="3" applyNumberFormat="1" applyFont="1" applyFill="1" applyBorder="1" applyAlignment="1">
      <alignment horizontal="center" vertical="center" textRotation="90" wrapText="1"/>
    </xf>
    <xf numFmtId="0" fontId="16" fillId="2" borderId="3" xfId="0" applyFont="1" applyFill="1" applyBorder="1" applyAlignment="1">
      <alignment horizontal="center" vertical="center" textRotation="90" wrapText="1"/>
    </xf>
    <xf numFmtId="2" fontId="17" fillId="2" borderId="3" xfId="3" applyNumberFormat="1" applyFont="1" applyFill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center" vertical="center"/>
    </xf>
    <xf numFmtId="0" fontId="17" fillId="2" borderId="3" xfId="3" applyFont="1" applyFill="1" applyBorder="1" applyAlignment="1">
      <alignment horizontal="center" vertical="center" wrapText="1"/>
    </xf>
    <xf numFmtId="165" fontId="17" fillId="2" borderId="3" xfId="3" applyNumberFormat="1" applyFont="1" applyFill="1" applyBorder="1" applyAlignment="1">
      <alignment horizontal="center" vertical="center" wrapText="1"/>
    </xf>
    <xf numFmtId="1" fontId="17" fillId="2" borderId="3" xfId="3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justify" vertical="center"/>
    </xf>
    <xf numFmtId="4" fontId="6" fillId="2" borderId="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4" fontId="12" fillId="2" borderId="0" xfId="0" applyNumberFormat="1" applyFont="1" applyFill="1" applyAlignment="1">
      <alignment vertical="center"/>
    </xf>
    <xf numFmtId="4" fontId="6" fillId="2" borderId="8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4" fontId="3" fillId="2" borderId="0" xfId="3" applyNumberFormat="1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1" fillId="5" borderId="3" xfId="0" applyFont="1" applyFill="1" applyBorder="1" applyAlignment="1">
      <alignment horizontal="left" vertical="center" wrapText="1"/>
    </xf>
    <xf numFmtId="3" fontId="11" fillId="5" borderId="3" xfId="0" applyNumberFormat="1" applyFont="1" applyFill="1" applyBorder="1" applyAlignment="1">
      <alignment horizontal="center" vertical="center" wrapText="1"/>
    </xf>
    <xf numFmtId="0" fontId="14" fillId="5" borderId="3" xfId="1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0" fontId="14" fillId="0" borderId="3" xfId="10" applyFont="1" applyFill="1" applyBorder="1" applyAlignment="1">
      <alignment horizontal="center" vertical="center"/>
    </xf>
    <xf numFmtId="0" fontId="14" fillId="0" borderId="3" xfId="10" applyFont="1" applyFill="1" applyBorder="1" applyAlignment="1">
      <alignment horizontal="left" vertical="center" wrapText="1" shrinkToFit="1"/>
    </xf>
    <xf numFmtId="0" fontId="14" fillId="5" borderId="3" xfId="10" applyFont="1" applyFill="1" applyBorder="1" applyAlignment="1">
      <alignment horizontal="left" vertical="center" wrapText="1" shrinkToFit="1"/>
    </xf>
    <xf numFmtId="0" fontId="14" fillId="0" borderId="3" xfId="0" applyFont="1" applyBorder="1" applyAlignment="1">
      <alignment horizontal="left" vertical="center" wrapText="1" shrinkToFit="1"/>
    </xf>
    <xf numFmtId="0" fontId="14" fillId="5" borderId="3" xfId="0" applyFont="1" applyFill="1" applyBorder="1" applyAlignment="1">
      <alignment horizontal="left" vertical="center" wrapText="1" shrinkToFit="1"/>
    </xf>
    <xf numFmtId="0" fontId="23" fillId="2" borderId="3" xfId="10" applyFont="1" applyFill="1" applyBorder="1" applyAlignment="1">
      <alignment horizontal="center" vertical="center"/>
    </xf>
    <xf numFmtId="164" fontId="23" fillId="2" borderId="3" xfId="0" applyNumberFormat="1" applyFont="1" applyFill="1" applyBorder="1" applyAlignment="1">
      <alignment horizontal="center" vertical="center" wrapText="1"/>
    </xf>
    <xf numFmtId="0" fontId="22" fillId="2" borderId="3" xfId="10" applyFont="1" applyFill="1" applyBorder="1"/>
    <xf numFmtId="164" fontId="22" fillId="2" borderId="3" xfId="10" applyNumberFormat="1" applyFont="1" applyFill="1" applyBorder="1" applyAlignment="1">
      <alignment horizontal="center" vertical="center"/>
    </xf>
    <xf numFmtId="4" fontId="22" fillId="2" borderId="5" xfId="10" applyNumberFormat="1" applyFont="1" applyFill="1" applyBorder="1"/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4" fontId="23" fillId="2" borderId="3" xfId="0" applyNumberFormat="1" applyFont="1" applyFill="1" applyBorder="1" applyAlignment="1">
      <alignment vertical="center"/>
    </xf>
    <xf numFmtId="0" fontId="23" fillId="2" borderId="3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7" fillId="2" borderId="3" xfId="3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2" fontId="17" fillId="2" borderId="3" xfId="3" applyNumberFormat="1" applyFont="1" applyFill="1" applyBorder="1" applyAlignment="1">
      <alignment horizontal="center" vertical="center" textRotation="90" wrapText="1"/>
    </xf>
    <xf numFmtId="0" fontId="17" fillId="2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165" fontId="17" fillId="2" borderId="3" xfId="3" applyNumberFormat="1" applyFont="1" applyFill="1" applyBorder="1" applyAlignment="1">
      <alignment horizontal="center" vertical="center" textRotation="90" wrapText="1"/>
    </xf>
    <xf numFmtId="1" fontId="17" fillId="2" borderId="3" xfId="3" applyNumberFormat="1" applyFont="1" applyFill="1" applyBorder="1" applyAlignment="1">
      <alignment horizontal="center" vertical="center" textRotation="90" wrapText="1"/>
    </xf>
    <xf numFmtId="1" fontId="17" fillId="2" borderId="4" xfId="3" applyNumberFormat="1" applyFont="1" applyFill="1" applyBorder="1" applyAlignment="1">
      <alignment horizontal="center" vertical="center" textRotation="90" wrapText="1"/>
    </xf>
    <xf numFmtId="1" fontId="17" fillId="2" borderId="7" xfId="3" applyNumberFormat="1" applyFont="1" applyFill="1" applyBorder="1" applyAlignment="1">
      <alignment horizontal="center" vertical="center" textRotation="90" wrapText="1"/>
    </xf>
    <xf numFmtId="0" fontId="17" fillId="4" borderId="3" xfId="3" applyFont="1" applyFill="1" applyBorder="1" applyAlignment="1">
      <alignment horizontal="center" vertical="center"/>
    </xf>
    <xf numFmtId="0" fontId="17" fillId="4" borderId="4" xfId="3" applyFont="1" applyFill="1" applyBorder="1" applyAlignment="1">
      <alignment horizontal="center" vertical="center"/>
    </xf>
    <xf numFmtId="0" fontId="23" fillId="2" borderId="3" xfId="10" applyFont="1" applyFill="1" applyBorder="1" applyAlignment="1">
      <alignment horizontal="center" vertical="center" wrapText="1" shrinkToFit="1"/>
    </xf>
    <xf numFmtId="0" fontId="22" fillId="2" borderId="3" xfId="0" applyFont="1" applyFill="1" applyBorder="1" applyAlignment="1">
      <alignment horizontal="center" vertical="center" wrapText="1" shrinkToFit="1"/>
    </xf>
    <xf numFmtId="43" fontId="17" fillId="3" borderId="3" xfId="11" applyFont="1" applyFill="1" applyBorder="1" applyAlignment="1">
      <alignment horizontal="center" vertical="center" wrapText="1"/>
    </xf>
    <xf numFmtId="1" fontId="17" fillId="2" borderId="3" xfId="3" applyNumberFormat="1" applyFont="1" applyFill="1" applyBorder="1" applyAlignment="1">
      <alignment horizontal="center" vertical="center" wrapText="1"/>
    </xf>
    <xf numFmtId="0" fontId="22" fillId="2" borderId="3" xfId="10" applyFont="1" applyFill="1" applyBorder="1"/>
    <xf numFmtId="0" fontId="19" fillId="2" borderId="3" xfId="10" applyFont="1" applyFill="1" applyBorder="1"/>
    <xf numFmtId="164" fontId="23" fillId="2" borderId="3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4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65" fontId="17" fillId="2" borderId="4" xfId="3" applyNumberFormat="1" applyFont="1" applyFill="1" applyBorder="1" applyAlignment="1">
      <alignment horizontal="center" vertical="center" textRotation="90" wrapText="1"/>
    </xf>
    <xf numFmtId="165" fontId="17" fillId="2" borderId="7" xfId="3" applyNumberFormat="1" applyFont="1" applyFill="1" applyBorder="1" applyAlignment="1">
      <alignment horizontal="center" vertical="center" textRotation="90" wrapText="1"/>
    </xf>
    <xf numFmtId="4" fontId="22" fillId="0" borderId="4" xfId="0" applyNumberFormat="1" applyFont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 shrinkToFit="1"/>
    </xf>
    <xf numFmtId="0" fontId="21" fillId="0" borderId="3" xfId="0" applyFont="1" applyBorder="1" applyAlignment="1">
      <alignment horizontal="center" vertical="center" wrapText="1" shrinkToFit="1"/>
    </xf>
    <xf numFmtId="0" fontId="2" fillId="2" borderId="3" xfId="3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4" fillId="5" borderId="3" xfId="10" applyFont="1" applyFill="1" applyBorder="1" applyAlignment="1">
      <alignment horizontal="left" vertical="center" wrapText="1" shrinkToFit="1"/>
    </xf>
    <xf numFmtId="0" fontId="0" fillId="5" borderId="3" xfId="0" applyFill="1" applyBorder="1" applyAlignment="1">
      <alignment horizontal="left" vertical="center" wrapText="1" shrinkToFi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 shrinkToFit="1"/>
    </xf>
    <xf numFmtId="0" fontId="21" fillId="0" borderId="2" xfId="0" applyFont="1" applyBorder="1" applyAlignment="1">
      <alignment horizontal="center" vertical="center" wrapText="1" shrinkToFit="1"/>
    </xf>
    <xf numFmtId="0" fontId="21" fillId="0" borderId="9" xfId="0" applyFont="1" applyBorder="1" applyAlignment="1">
      <alignment horizontal="center" vertical="center" wrapText="1" shrinkToFi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</cellXfs>
  <cellStyles count="12">
    <cellStyle name="Excel Built-in Normal" xfId="1"/>
    <cellStyle name="Итоги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 6" xfId="7"/>
    <cellStyle name="Обычный 6 2" xfId="8"/>
    <cellStyle name="Обычный 7" xfId="9"/>
    <cellStyle name="Обычный_Лист1" xfId="10"/>
    <cellStyle name="Финансовый" xfId="11" builtinId="3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4"/>
  <sheetViews>
    <sheetView tabSelected="1" topLeftCell="A7" zoomScale="40" zoomScaleNormal="40" workbookViewId="0">
      <selection activeCell="V31" sqref="V31"/>
    </sheetView>
  </sheetViews>
  <sheetFormatPr defaultRowHeight="12.75" x14ac:dyDescent="0.2"/>
  <cols>
    <col min="2" max="2" width="60.28515625" customWidth="1"/>
    <col min="3" max="3" width="23.28515625" customWidth="1"/>
    <col min="4" max="4" width="33.28515625" customWidth="1"/>
    <col min="5" max="5" width="30" customWidth="1"/>
    <col min="6" max="6" width="15.5703125" customWidth="1"/>
    <col min="7" max="7" width="12.85546875" customWidth="1"/>
    <col min="8" max="9" width="14.85546875" customWidth="1"/>
    <col min="10" max="16" width="12.85546875" customWidth="1"/>
    <col min="17" max="17" width="15.5703125" customWidth="1"/>
    <col min="18" max="25" width="12.85546875" customWidth="1"/>
  </cols>
  <sheetData>
    <row r="1" spans="1:25" ht="23.25" x14ac:dyDescent="0.35">
      <c r="A1" s="2"/>
      <c r="B1" s="3"/>
      <c r="C1" s="4"/>
      <c r="D1" s="2"/>
      <c r="E1" s="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52" t="s">
        <v>28</v>
      </c>
      <c r="Y1" s="52"/>
    </row>
    <row r="2" spans="1:25" ht="23.25" x14ac:dyDescent="0.35">
      <c r="A2" s="53" t="s">
        <v>29</v>
      </c>
      <c r="B2" s="53"/>
      <c r="C2" s="53"/>
      <c r="D2" s="53"/>
      <c r="E2" s="6"/>
      <c r="F2" s="7"/>
      <c r="G2" s="7"/>
      <c r="H2" s="8"/>
      <c r="I2" s="8"/>
      <c r="J2" s="53"/>
      <c r="K2" s="53"/>
      <c r="L2" s="53"/>
      <c r="M2" s="53"/>
      <c r="N2" s="53"/>
      <c r="O2" s="53"/>
      <c r="P2" s="53"/>
      <c r="Q2" s="2"/>
      <c r="R2" s="2"/>
      <c r="S2" s="2"/>
      <c r="T2" s="2"/>
      <c r="U2" s="53" t="s">
        <v>30</v>
      </c>
      <c r="V2" s="53"/>
      <c r="W2" s="53"/>
      <c r="X2" s="53"/>
      <c r="Y2" s="53"/>
    </row>
    <row r="3" spans="1:25" ht="23.25" x14ac:dyDescent="0.35">
      <c r="A3" s="54" t="s">
        <v>31</v>
      </c>
      <c r="B3" s="55"/>
      <c r="C3" s="55"/>
      <c r="D3" s="55"/>
      <c r="E3" s="9"/>
      <c r="F3" s="7"/>
      <c r="G3" s="7"/>
      <c r="H3" s="10"/>
      <c r="I3" s="10"/>
      <c r="J3" s="54"/>
      <c r="K3" s="54"/>
      <c r="L3" s="54"/>
      <c r="M3" s="54"/>
      <c r="N3" s="54"/>
      <c r="O3" s="54"/>
      <c r="P3" s="54"/>
      <c r="Q3" s="2"/>
      <c r="R3" s="2"/>
      <c r="S3" s="2"/>
      <c r="T3" s="2"/>
      <c r="U3" s="54" t="s">
        <v>32</v>
      </c>
      <c r="V3" s="54"/>
      <c r="W3" s="54"/>
      <c r="X3" s="54"/>
      <c r="Y3" s="54"/>
    </row>
    <row r="4" spans="1:25" ht="23.25" x14ac:dyDescent="0.35">
      <c r="A4" s="55"/>
      <c r="B4" s="55"/>
      <c r="C4" s="55"/>
      <c r="D4" s="55"/>
      <c r="E4" s="9"/>
      <c r="F4" s="7"/>
      <c r="G4" s="7"/>
      <c r="H4" s="10"/>
      <c r="I4" s="10"/>
      <c r="J4" s="54"/>
      <c r="K4" s="54"/>
      <c r="L4" s="54"/>
      <c r="M4" s="54"/>
      <c r="N4" s="54"/>
      <c r="O4" s="54"/>
      <c r="P4" s="54"/>
      <c r="Q4" s="2"/>
      <c r="R4" s="2"/>
      <c r="S4" s="2"/>
      <c r="T4" s="2"/>
      <c r="U4" s="54"/>
      <c r="V4" s="54"/>
      <c r="W4" s="54"/>
      <c r="X4" s="54"/>
      <c r="Y4" s="54"/>
    </row>
    <row r="5" spans="1:25" ht="23.25" x14ac:dyDescent="0.35">
      <c r="A5" s="55"/>
      <c r="B5" s="55"/>
      <c r="C5" s="55"/>
      <c r="D5" s="55"/>
      <c r="E5" s="9"/>
      <c r="F5" s="7"/>
      <c r="G5" s="7"/>
      <c r="H5" s="10"/>
      <c r="I5" s="10"/>
      <c r="J5" s="54"/>
      <c r="K5" s="54"/>
      <c r="L5" s="54"/>
      <c r="M5" s="54"/>
      <c r="N5" s="54"/>
      <c r="O5" s="54"/>
      <c r="P5" s="54"/>
      <c r="Q5" s="2"/>
      <c r="R5" s="2"/>
      <c r="S5" s="2"/>
      <c r="T5" s="2"/>
      <c r="U5" s="54"/>
      <c r="V5" s="54"/>
      <c r="W5" s="54"/>
      <c r="X5" s="54"/>
      <c r="Y5" s="54"/>
    </row>
    <row r="6" spans="1:25" ht="23.25" x14ac:dyDescent="0.35">
      <c r="A6" s="55"/>
      <c r="B6" s="55"/>
      <c r="C6" s="55"/>
      <c r="D6" s="55"/>
      <c r="E6" s="9"/>
      <c r="F6" s="7"/>
      <c r="G6" s="7"/>
      <c r="H6" s="10"/>
      <c r="I6" s="10"/>
      <c r="J6" s="54"/>
      <c r="K6" s="54"/>
      <c r="L6" s="54"/>
      <c r="M6" s="54"/>
      <c r="N6" s="54"/>
      <c r="O6" s="54"/>
      <c r="P6" s="54"/>
      <c r="Q6" s="2"/>
      <c r="R6" s="2"/>
      <c r="S6" s="2"/>
      <c r="T6" s="2"/>
      <c r="U6" s="54"/>
      <c r="V6" s="54"/>
      <c r="W6" s="54"/>
      <c r="X6" s="54"/>
      <c r="Y6" s="54"/>
    </row>
    <row r="7" spans="1:25" ht="23.25" x14ac:dyDescent="0.35">
      <c r="A7" s="2"/>
      <c r="B7" s="3"/>
      <c r="C7" s="4"/>
      <c r="D7" s="2"/>
      <c r="E7" s="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">
      <c r="A8" s="56" t="s">
        <v>33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5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15" customHeight="1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</row>
    <row r="11" spans="1:25" ht="22.5" x14ac:dyDescent="0.2">
      <c r="A11" s="57" t="s">
        <v>0</v>
      </c>
      <c r="B11" s="56" t="s">
        <v>34</v>
      </c>
      <c r="C11" s="58" t="s">
        <v>35</v>
      </c>
      <c r="D11" s="56" t="s">
        <v>36</v>
      </c>
      <c r="E11" s="69" t="s">
        <v>50</v>
      </c>
      <c r="F11" s="59" t="s">
        <v>37</v>
      </c>
      <c r="G11" s="60" t="s">
        <v>38</v>
      </c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5" ht="22.9" customHeight="1" x14ac:dyDescent="0.2">
      <c r="A12" s="57"/>
      <c r="B12" s="56"/>
      <c r="C12" s="58"/>
      <c r="D12" s="56"/>
      <c r="E12" s="69"/>
      <c r="F12" s="59"/>
      <c r="G12" s="59" t="s">
        <v>39</v>
      </c>
      <c r="H12" s="61" t="s">
        <v>40</v>
      </c>
      <c r="I12" s="82" t="s">
        <v>111</v>
      </c>
      <c r="J12" s="59" t="s">
        <v>41</v>
      </c>
      <c r="K12" s="61" t="s">
        <v>42</v>
      </c>
      <c r="L12" s="82" t="s">
        <v>51</v>
      </c>
      <c r="M12" s="82" t="s">
        <v>52</v>
      </c>
      <c r="N12" s="62" t="s">
        <v>43</v>
      </c>
      <c r="O12" s="62" t="s">
        <v>44</v>
      </c>
      <c r="P12" s="62" t="s">
        <v>45</v>
      </c>
      <c r="Q12" s="70" t="s">
        <v>46</v>
      </c>
      <c r="R12" s="70"/>
      <c r="S12" s="70"/>
      <c r="T12" s="70"/>
      <c r="U12" s="70"/>
      <c r="V12" s="70"/>
      <c r="W12" s="62" t="s">
        <v>47</v>
      </c>
      <c r="X12" s="62" t="s">
        <v>48</v>
      </c>
      <c r="Y12" s="63" t="s">
        <v>49</v>
      </c>
    </row>
    <row r="13" spans="1:25" ht="161.44999999999999" customHeight="1" x14ac:dyDescent="0.2">
      <c r="A13" s="57"/>
      <c r="B13" s="56"/>
      <c r="C13" s="58"/>
      <c r="D13" s="56"/>
      <c r="E13" s="69"/>
      <c r="F13" s="59"/>
      <c r="G13" s="59"/>
      <c r="H13" s="61"/>
      <c r="I13" s="83"/>
      <c r="J13" s="59"/>
      <c r="K13" s="61"/>
      <c r="L13" s="83"/>
      <c r="M13" s="83"/>
      <c r="N13" s="62"/>
      <c r="O13" s="62"/>
      <c r="P13" s="62"/>
      <c r="Q13" s="11" t="s">
        <v>53</v>
      </c>
      <c r="R13" s="11" t="s">
        <v>54</v>
      </c>
      <c r="S13" s="11" t="s">
        <v>55</v>
      </c>
      <c r="T13" s="11" t="s">
        <v>56</v>
      </c>
      <c r="U13" s="12" t="s">
        <v>57</v>
      </c>
      <c r="V13" s="12" t="s">
        <v>58</v>
      </c>
      <c r="W13" s="62"/>
      <c r="X13" s="62"/>
      <c r="Y13" s="64"/>
    </row>
    <row r="14" spans="1:25" ht="45" x14ac:dyDescent="0.2">
      <c r="A14" s="57"/>
      <c r="B14" s="56"/>
      <c r="C14" s="13" t="s">
        <v>59</v>
      </c>
      <c r="D14" s="14" t="s">
        <v>60</v>
      </c>
      <c r="E14" s="69"/>
      <c r="F14" s="59"/>
      <c r="G14" s="15" t="s">
        <v>64</v>
      </c>
      <c r="H14" s="16" t="s">
        <v>61</v>
      </c>
      <c r="I14" s="16" t="s">
        <v>62</v>
      </c>
      <c r="J14" s="15" t="s">
        <v>62</v>
      </c>
      <c r="K14" s="16" t="s">
        <v>63</v>
      </c>
      <c r="L14" s="16" t="s">
        <v>62</v>
      </c>
      <c r="M14" s="16" t="s">
        <v>64</v>
      </c>
      <c r="N14" s="17" t="s">
        <v>62</v>
      </c>
      <c r="O14" s="17" t="s">
        <v>65</v>
      </c>
      <c r="P14" s="17" t="s">
        <v>66</v>
      </c>
      <c r="Q14" s="17" t="s">
        <v>65</v>
      </c>
      <c r="R14" s="17" t="s">
        <v>65</v>
      </c>
      <c r="S14" s="17" t="s">
        <v>65</v>
      </c>
      <c r="T14" s="17" t="s">
        <v>65</v>
      </c>
      <c r="U14" s="17" t="s">
        <v>65</v>
      </c>
      <c r="V14" s="17" t="s">
        <v>65</v>
      </c>
      <c r="W14" s="17" t="s">
        <v>65</v>
      </c>
      <c r="X14" s="17" t="s">
        <v>67</v>
      </c>
      <c r="Y14" s="17"/>
    </row>
    <row r="15" spans="1:25" ht="22.5" x14ac:dyDescent="0.2">
      <c r="A15" s="65" t="s">
        <v>68</v>
      </c>
      <c r="B15" s="65"/>
      <c r="C15" s="65"/>
      <c r="D15" s="65"/>
      <c r="E15" s="66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</row>
    <row r="16" spans="1:25" ht="23.25" x14ac:dyDescent="0.2">
      <c r="A16" s="67">
        <v>1</v>
      </c>
      <c r="B16" s="18" t="s">
        <v>15</v>
      </c>
      <c r="C16" s="76">
        <v>25294</v>
      </c>
      <c r="D16" s="73">
        <v>5079045</v>
      </c>
      <c r="E16" s="80">
        <v>1986020.54</v>
      </c>
      <c r="F16" s="78">
        <v>2010</v>
      </c>
      <c r="G16" s="50">
        <v>290</v>
      </c>
      <c r="H16" s="50">
        <v>485</v>
      </c>
      <c r="I16" s="50">
        <v>120</v>
      </c>
      <c r="J16" s="50">
        <v>585</v>
      </c>
      <c r="K16" s="50">
        <v>0</v>
      </c>
      <c r="L16" s="50">
        <v>0</v>
      </c>
      <c r="M16" s="50">
        <v>0</v>
      </c>
      <c r="N16" s="50">
        <v>400</v>
      </c>
      <c r="O16" s="50">
        <v>32</v>
      </c>
      <c r="P16" s="50">
        <v>0</v>
      </c>
      <c r="Q16" s="50">
        <v>3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</row>
    <row r="17" spans="1:25" ht="23.25" x14ac:dyDescent="0.2">
      <c r="A17" s="68"/>
      <c r="B17" s="18" t="s">
        <v>2</v>
      </c>
      <c r="C17" s="77"/>
      <c r="D17" s="74"/>
      <c r="E17" s="81"/>
      <c r="F17" s="79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23.25" x14ac:dyDescent="0.3">
      <c r="A18" s="39">
        <v>2</v>
      </c>
      <c r="B18" s="18" t="s">
        <v>1</v>
      </c>
      <c r="C18" s="44">
        <v>23480</v>
      </c>
      <c r="D18" s="40">
        <v>3774046</v>
      </c>
      <c r="E18" s="47">
        <v>1526495.38</v>
      </c>
      <c r="F18" s="46">
        <v>2010</v>
      </c>
      <c r="G18" s="45">
        <v>650</v>
      </c>
      <c r="H18" s="45">
        <v>170</v>
      </c>
      <c r="I18" s="45">
        <v>0</v>
      </c>
      <c r="J18" s="45">
        <v>153</v>
      </c>
      <c r="K18" s="45">
        <v>0</v>
      </c>
      <c r="L18" s="45">
        <v>0</v>
      </c>
      <c r="M18" s="45">
        <v>0</v>
      </c>
      <c r="N18" s="45">
        <v>650</v>
      </c>
      <c r="O18" s="45">
        <v>26</v>
      </c>
      <c r="P18" s="45">
        <v>0</v>
      </c>
      <c r="Q18" s="45">
        <v>3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50">
        <v>0</v>
      </c>
    </row>
    <row r="19" spans="1:25" ht="23.25" x14ac:dyDescent="0.3">
      <c r="A19" s="39">
        <v>3</v>
      </c>
      <c r="B19" s="18" t="s">
        <v>12</v>
      </c>
      <c r="C19" s="44">
        <v>10323</v>
      </c>
      <c r="D19" s="40">
        <v>1757821</v>
      </c>
      <c r="E19" s="47">
        <v>507668.46</v>
      </c>
      <c r="F19" s="46">
        <v>2010</v>
      </c>
      <c r="G19" s="45">
        <v>200</v>
      </c>
      <c r="H19" s="45">
        <v>60</v>
      </c>
      <c r="I19" s="45">
        <v>0</v>
      </c>
      <c r="J19" s="45">
        <v>64</v>
      </c>
      <c r="K19" s="45">
        <v>0</v>
      </c>
      <c r="L19" s="45">
        <v>200</v>
      </c>
      <c r="M19" s="45">
        <v>0</v>
      </c>
      <c r="N19" s="45">
        <v>200</v>
      </c>
      <c r="O19" s="45">
        <v>14</v>
      </c>
      <c r="P19" s="45">
        <v>0</v>
      </c>
      <c r="Q19" s="45">
        <v>1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51"/>
    </row>
    <row r="20" spans="1:25" ht="23.25" x14ac:dyDescent="0.3">
      <c r="A20" s="39">
        <v>4</v>
      </c>
      <c r="B20" s="18" t="s">
        <v>13</v>
      </c>
      <c r="C20" s="44">
        <v>17030</v>
      </c>
      <c r="D20" s="40">
        <v>1322341</v>
      </c>
      <c r="E20" s="47">
        <v>705975.85</v>
      </c>
      <c r="F20" s="46">
        <v>2010</v>
      </c>
      <c r="G20" s="45">
        <v>450</v>
      </c>
      <c r="H20" s="45">
        <v>217</v>
      </c>
      <c r="I20" s="45">
        <v>0</v>
      </c>
      <c r="J20" s="45">
        <v>217</v>
      </c>
      <c r="K20" s="45">
        <v>150</v>
      </c>
      <c r="L20" s="45">
        <v>0</v>
      </c>
      <c r="M20" s="45">
        <v>0</v>
      </c>
      <c r="N20" s="45">
        <v>100</v>
      </c>
      <c r="O20" s="45">
        <v>26</v>
      </c>
      <c r="P20" s="45">
        <v>0</v>
      </c>
      <c r="Q20" s="45">
        <v>1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50">
        <v>0</v>
      </c>
    </row>
    <row r="21" spans="1:25" ht="23.25" x14ac:dyDescent="0.3">
      <c r="A21" s="39">
        <v>5</v>
      </c>
      <c r="B21" s="18" t="s">
        <v>11</v>
      </c>
      <c r="C21" s="44">
        <v>7686</v>
      </c>
      <c r="D21" s="40">
        <v>1710345</v>
      </c>
      <c r="E21" s="47">
        <v>1101212.25</v>
      </c>
      <c r="F21" s="46">
        <v>2010</v>
      </c>
      <c r="G21" s="45">
        <v>450</v>
      </c>
      <c r="H21" s="45">
        <v>110</v>
      </c>
      <c r="I21" s="45">
        <v>0</v>
      </c>
      <c r="J21" s="45">
        <v>99</v>
      </c>
      <c r="K21" s="45">
        <v>0</v>
      </c>
      <c r="L21" s="45">
        <v>450</v>
      </c>
      <c r="M21" s="45">
        <v>0</v>
      </c>
      <c r="N21" s="45">
        <v>450</v>
      </c>
      <c r="O21" s="45">
        <v>27</v>
      </c>
      <c r="P21" s="45">
        <v>0</v>
      </c>
      <c r="Q21" s="45">
        <v>1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51"/>
    </row>
    <row r="22" spans="1:25" ht="23.25" x14ac:dyDescent="0.3">
      <c r="A22" s="39">
        <v>6</v>
      </c>
      <c r="B22" s="18" t="s">
        <v>3</v>
      </c>
      <c r="C22" s="44">
        <v>4906</v>
      </c>
      <c r="D22" s="40">
        <v>688839</v>
      </c>
      <c r="E22" s="47">
        <v>376985.41</v>
      </c>
      <c r="F22" s="46">
        <v>2010</v>
      </c>
      <c r="G22" s="45">
        <v>130</v>
      </c>
      <c r="H22" s="45">
        <v>217</v>
      </c>
      <c r="I22" s="45">
        <v>0</v>
      </c>
      <c r="J22" s="45">
        <v>195.3</v>
      </c>
      <c r="K22" s="45">
        <v>100</v>
      </c>
      <c r="L22" s="45">
        <v>130</v>
      </c>
      <c r="M22" s="45">
        <v>0</v>
      </c>
      <c r="N22" s="45">
        <v>130</v>
      </c>
      <c r="O22" s="45">
        <v>11</v>
      </c>
      <c r="P22" s="45">
        <v>0</v>
      </c>
      <c r="Q22" s="45">
        <v>1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50">
        <v>0</v>
      </c>
    </row>
    <row r="23" spans="1:25" ht="23.25" x14ac:dyDescent="0.3">
      <c r="A23" s="39">
        <v>7</v>
      </c>
      <c r="B23" s="18" t="s">
        <v>4</v>
      </c>
      <c r="C23" s="44">
        <v>5921</v>
      </c>
      <c r="D23" s="40">
        <v>3054718</v>
      </c>
      <c r="E23" s="47">
        <v>1449804.16</v>
      </c>
      <c r="F23" s="46">
        <v>2010</v>
      </c>
      <c r="G23" s="45">
        <v>640</v>
      </c>
      <c r="H23" s="45">
        <v>347</v>
      </c>
      <c r="I23" s="45">
        <v>0</v>
      </c>
      <c r="J23" s="45">
        <v>312.3</v>
      </c>
      <c r="K23" s="45">
        <v>0</v>
      </c>
      <c r="L23" s="45">
        <v>400</v>
      </c>
      <c r="M23" s="45">
        <v>0</v>
      </c>
      <c r="N23" s="45">
        <v>400</v>
      </c>
      <c r="O23" s="45">
        <v>24</v>
      </c>
      <c r="P23" s="45">
        <v>0</v>
      </c>
      <c r="Q23" s="45">
        <v>1</v>
      </c>
      <c r="R23" s="45">
        <v>0</v>
      </c>
      <c r="S23" s="45">
        <v>1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51"/>
    </row>
    <row r="24" spans="1:25" ht="23.25" x14ac:dyDescent="0.3">
      <c r="A24" s="39">
        <v>8</v>
      </c>
      <c r="B24" s="18" t="s">
        <v>5</v>
      </c>
      <c r="C24" s="44">
        <v>20302</v>
      </c>
      <c r="D24" s="40">
        <v>7724409</v>
      </c>
      <c r="E24" s="47">
        <v>1778857.02</v>
      </c>
      <c r="F24" s="46">
        <v>2010</v>
      </c>
      <c r="G24" s="45">
        <v>450</v>
      </c>
      <c r="H24" s="45">
        <v>210</v>
      </c>
      <c r="I24" s="45">
        <v>360</v>
      </c>
      <c r="J24" s="45">
        <v>189</v>
      </c>
      <c r="K24" s="45">
        <v>0</v>
      </c>
      <c r="L24" s="45">
        <v>450</v>
      </c>
      <c r="M24" s="45">
        <v>0</v>
      </c>
      <c r="N24" s="45">
        <v>450</v>
      </c>
      <c r="O24" s="45">
        <v>16</v>
      </c>
      <c r="P24" s="45">
        <v>0</v>
      </c>
      <c r="Q24" s="45">
        <v>1</v>
      </c>
      <c r="R24" s="45">
        <v>0</v>
      </c>
      <c r="S24" s="45">
        <v>2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50">
        <v>0</v>
      </c>
    </row>
    <row r="25" spans="1:25" ht="23.25" x14ac:dyDescent="0.3">
      <c r="A25" s="39">
        <v>9</v>
      </c>
      <c r="B25" s="18" t="s">
        <v>6</v>
      </c>
      <c r="C25" s="44">
        <v>11524</v>
      </c>
      <c r="D25" s="40">
        <v>5244178</v>
      </c>
      <c r="E25" s="47">
        <v>1405285.34</v>
      </c>
      <c r="F25" s="46">
        <v>2010</v>
      </c>
      <c r="G25" s="45">
        <v>600</v>
      </c>
      <c r="H25" s="45">
        <v>100</v>
      </c>
      <c r="I25" s="45">
        <v>0</v>
      </c>
      <c r="J25" s="45">
        <v>100</v>
      </c>
      <c r="K25" s="45">
        <v>0</v>
      </c>
      <c r="L25" s="45">
        <v>600</v>
      </c>
      <c r="M25" s="45">
        <v>0</v>
      </c>
      <c r="N25" s="45">
        <v>0</v>
      </c>
      <c r="O25" s="45">
        <v>16</v>
      </c>
      <c r="P25" s="45">
        <v>0</v>
      </c>
      <c r="Q25" s="45">
        <v>2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51"/>
    </row>
    <row r="26" spans="1:25" ht="23.25" x14ac:dyDescent="0.2">
      <c r="A26" s="67">
        <v>10</v>
      </c>
      <c r="B26" s="18" t="s">
        <v>14</v>
      </c>
      <c r="C26" s="76">
        <v>12681</v>
      </c>
      <c r="D26" s="73">
        <v>2229092</v>
      </c>
      <c r="E26" s="84">
        <v>702315.06</v>
      </c>
      <c r="F26" s="50">
        <v>2010</v>
      </c>
      <c r="G26" s="50">
        <v>286</v>
      </c>
      <c r="H26" s="50">
        <v>78</v>
      </c>
      <c r="I26" s="50">
        <v>0</v>
      </c>
      <c r="J26" s="50">
        <v>70.2</v>
      </c>
      <c r="K26" s="50">
        <v>0</v>
      </c>
      <c r="L26" s="50">
        <v>286</v>
      </c>
      <c r="M26" s="50">
        <v>0</v>
      </c>
      <c r="N26" s="50">
        <v>0</v>
      </c>
      <c r="O26" s="50">
        <v>14</v>
      </c>
      <c r="P26" s="50">
        <v>0</v>
      </c>
      <c r="Q26" s="50">
        <v>1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</row>
    <row r="27" spans="1:25" ht="23.25" x14ac:dyDescent="0.2">
      <c r="A27" s="68"/>
      <c r="B27" s="18" t="s">
        <v>16</v>
      </c>
      <c r="C27" s="77"/>
      <c r="D27" s="75"/>
      <c r="E27" s="77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3.25" x14ac:dyDescent="0.3">
      <c r="A28" s="39">
        <v>11</v>
      </c>
      <c r="B28" s="18" t="s">
        <v>7</v>
      </c>
      <c r="C28" s="44">
        <v>16362</v>
      </c>
      <c r="D28" s="40">
        <v>2848056</v>
      </c>
      <c r="E28" s="47">
        <v>1518917.09</v>
      </c>
      <c r="F28" s="46">
        <v>2010</v>
      </c>
      <c r="G28" s="45">
        <v>650</v>
      </c>
      <c r="H28" s="45">
        <v>445</v>
      </c>
      <c r="I28" s="45">
        <v>0</v>
      </c>
      <c r="J28" s="45">
        <v>99</v>
      </c>
      <c r="K28" s="45">
        <v>0</v>
      </c>
      <c r="L28" s="45">
        <v>450</v>
      </c>
      <c r="M28" s="45">
        <v>0</v>
      </c>
      <c r="N28" s="45">
        <v>0</v>
      </c>
      <c r="O28" s="45">
        <v>7</v>
      </c>
      <c r="P28" s="45">
        <v>0</v>
      </c>
      <c r="Q28" s="45">
        <v>0</v>
      </c>
      <c r="R28" s="45">
        <v>0</v>
      </c>
      <c r="S28" s="45">
        <v>2</v>
      </c>
      <c r="T28" s="45">
        <v>0</v>
      </c>
      <c r="U28" s="45"/>
      <c r="V28" s="45">
        <v>0</v>
      </c>
      <c r="W28" s="45">
        <v>0</v>
      </c>
      <c r="X28" s="45">
        <v>0</v>
      </c>
      <c r="Y28" s="50">
        <v>0</v>
      </c>
    </row>
    <row r="29" spans="1:25" ht="23.25" x14ac:dyDescent="0.3">
      <c r="A29" s="39">
        <v>12</v>
      </c>
      <c r="B29" s="18" t="s">
        <v>8</v>
      </c>
      <c r="C29" s="44">
        <v>10205</v>
      </c>
      <c r="D29" s="40">
        <v>1281910</v>
      </c>
      <c r="E29" s="47">
        <v>1227110.24</v>
      </c>
      <c r="F29" s="46">
        <v>2010</v>
      </c>
      <c r="G29" s="45">
        <v>650</v>
      </c>
      <c r="H29" s="45">
        <v>584</v>
      </c>
      <c r="I29" s="45">
        <v>0</v>
      </c>
      <c r="J29" s="45">
        <v>5256</v>
      </c>
      <c r="K29" s="45">
        <v>0</v>
      </c>
      <c r="L29" s="45">
        <v>0</v>
      </c>
      <c r="M29" s="45">
        <v>0</v>
      </c>
      <c r="N29" s="45">
        <v>0</v>
      </c>
      <c r="O29" s="45">
        <v>8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51"/>
    </row>
    <row r="30" spans="1:25" ht="23.25" x14ac:dyDescent="0.3">
      <c r="A30" s="39">
        <v>13</v>
      </c>
      <c r="B30" s="18" t="s">
        <v>9</v>
      </c>
      <c r="C30" s="44">
        <v>6168</v>
      </c>
      <c r="D30" s="40">
        <v>4040032</v>
      </c>
      <c r="E30" s="47">
        <v>1918951.98</v>
      </c>
      <c r="F30" s="46">
        <v>2010</v>
      </c>
      <c r="G30" s="45">
        <v>900</v>
      </c>
      <c r="H30" s="45">
        <v>120</v>
      </c>
      <c r="I30" s="45">
        <v>0</v>
      </c>
      <c r="J30" s="45">
        <v>108</v>
      </c>
      <c r="K30" s="45">
        <v>0</v>
      </c>
      <c r="L30" s="45">
        <v>900</v>
      </c>
      <c r="M30" s="45">
        <v>0</v>
      </c>
      <c r="N30" s="45">
        <v>900</v>
      </c>
      <c r="O30" s="45">
        <v>17</v>
      </c>
      <c r="P30" s="45">
        <v>0</v>
      </c>
      <c r="Q30" s="45">
        <v>2</v>
      </c>
      <c r="R30" s="45">
        <v>2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50">
        <v>0</v>
      </c>
    </row>
    <row r="31" spans="1:25" ht="23.25" x14ac:dyDescent="0.3">
      <c r="A31" s="39">
        <v>14</v>
      </c>
      <c r="B31" s="18" t="s">
        <v>10</v>
      </c>
      <c r="C31" s="44">
        <v>10905</v>
      </c>
      <c r="D31" s="40">
        <v>1425427</v>
      </c>
      <c r="E31" s="47">
        <v>1038385.78</v>
      </c>
      <c r="F31" s="46">
        <v>2010</v>
      </c>
      <c r="G31" s="45">
        <v>400</v>
      </c>
      <c r="H31" s="45">
        <v>320</v>
      </c>
      <c r="I31" s="45">
        <v>0</v>
      </c>
      <c r="J31" s="45">
        <v>288</v>
      </c>
      <c r="K31" s="45">
        <v>0</v>
      </c>
      <c r="L31" s="45">
        <v>0</v>
      </c>
      <c r="M31" s="45">
        <v>0</v>
      </c>
      <c r="N31" s="45">
        <v>250</v>
      </c>
      <c r="O31" s="45">
        <v>17</v>
      </c>
      <c r="P31" s="45">
        <v>0</v>
      </c>
      <c r="Q31" s="45">
        <v>1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51"/>
    </row>
    <row r="32" spans="1:25" ht="23.25" x14ac:dyDescent="0.3">
      <c r="A32" s="39">
        <v>15</v>
      </c>
      <c r="B32" s="19" t="s">
        <v>17</v>
      </c>
      <c r="C32" s="44">
        <v>2671</v>
      </c>
      <c r="D32" s="40">
        <v>3273364</v>
      </c>
      <c r="E32" s="47">
        <v>3273363.97</v>
      </c>
      <c r="F32" s="46">
        <v>2010</v>
      </c>
      <c r="G32" s="45">
        <v>2350</v>
      </c>
      <c r="H32" s="45">
        <v>296</v>
      </c>
      <c r="I32" s="45">
        <v>0</v>
      </c>
      <c r="J32" s="45">
        <v>261</v>
      </c>
      <c r="K32" s="45">
        <v>200</v>
      </c>
      <c r="L32" s="45">
        <v>350</v>
      </c>
      <c r="M32" s="45">
        <v>0</v>
      </c>
      <c r="N32" s="45">
        <v>0</v>
      </c>
      <c r="O32" s="45">
        <v>0</v>
      </c>
      <c r="P32" s="45">
        <v>0</v>
      </c>
      <c r="Q32" s="45">
        <v>1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50">
        <v>0</v>
      </c>
    </row>
    <row r="33" spans="1:73" ht="23.25" x14ac:dyDescent="0.3">
      <c r="A33" s="39">
        <v>16</v>
      </c>
      <c r="B33" s="19" t="s">
        <v>18</v>
      </c>
      <c r="C33" s="44">
        <v>27296</v>
      </c>
      <c r="D33" s="40">
        <v>4946136</v>
      </c>
      <c r="E33" s="47">
        <v>2099827.83</v>
      </c>
      <c r="F33" s="46">
        <v>2010</v>
      </c>
      <c r="G33" s="45">
        <v>3040</v>
      </c>
      <c r="H33" s="45">
        <v>594</v>
      </c>
      <c r="I33" s="45">
        <v>0</v>
      </c>
      <c r="J33" s="45">
        <v>400</v>
      </c>
      <c r="K33" s="45">
        <v>535</v>
      </c>
      <c r="L33" s="45">
        <v>540</v>
      </c>
      <c r="M33" s="45">
        <v>0</v>
      </c>
      <c r="N33" s="45">
        <v>540</v>
      </c>
      <c r="O33" s="45">
        <v>26</v>
      </c>
      <c r="P33" s="45">
        <v>0</v>
      </c>
      <c r="Q33" s="45">
        <v>1</v>
      </c>
      <c r="R33" s="45">
        <v>0</v>
      </c>
      <c r="S33" s="45">
        <v>1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51"/>
    </row>
    <row r="34" spans="1:73" ht="23.25" x14ac:dyDescent="0.3">
      <c r="A34" s="39">
        <v>17</v>
      </c>
      <c r="B34" s="19" t="s">
        <v>27</v>
      </c>
      <c r="C34" s="44">
        <v>11641</v>
      </c>
      <c r="D34" s="40">
        <v>1213489</v>
      </c>
      <c r="E34" s="47">
        <v>1213489.1499999999</v>
      </c>
      <c r="F34" s="46">
        <v>2010</v>
      </c>
      <c r="G34" s="45">
        <v>1650</v>
      </c>
      <c r="H34" s="45">
        <v>350</v>
      </c>
      <c r="I34" s="45">
        <v>0</v>
      </c>
      <c r="J34" s="45">
        <v>315</v>
      </c>
      <c r="K34" s="45">
        <v>100</v>
      </c>
      <c r="L34" s="45">
        <v>150</v>
      </c>
      <c r="M34" s="45">
        <v>0</v>
      </c>
      <c r="N34" s="45">
        <v>0</v>
      </c>
      <c r="O34" s="45">
        <v>0</v>
      </c>
      <c r="P34" s="45">
        <v>0</v>
      </c>
      <c r="Q34" s="45">
        <v>1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50">
        <v>0</v>
      </c>
    </row>
    <row r="35" spans="1:73" ht="23.25" x14ac:dyDescent="0.3">
      <c r="A35" s="39">
        <v>18</v>
      </c>
      <c r="B35" s="19" t="s">
        <v>19</v>
      </c>
      <c r="C35" s="44">
        <v>16207</v>
      </c>
      <c r="D35" s="40">
        <v>2971941</v>
      </c>
      <c r="E35" s="47">
        <v>2971941.42</v>
      </c>
      <c r="F35" s="46">
        <v>2010</v>
      </c>
      <c r="G35" s="45">
        <v>2080</v>
      </c>
      <c r="H35" s="45">
        <v>370</v>
      </c>
      <c r="I35" s="45">
        <v>0</v>
      </c>
      <c r="J35" s="45">
        <v>333</v>
      </c>
      <c r="K35" s="45">
        <v>200</v>
      </c>
      <c r="L35" s="45">
        <v>280</v>
      </c>
      <c r="M35" s="45">
        <v>0</v>
      </c>
      <c r="N35" s="45">
        <v>0</v>
      </c>
      <c r="O35" s="45">
        <v>0</v>
      </c>
      <c r="P35" s="45">
        <v>0</v>
      </c>
      <c r="Q35" s="45">
        <v>1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51"/>
    </row>
    <row r="36" spans="1:73" ht="23.25" x14ac:dyDescent="0.3">
      <c r="A36" s="39">
        <v>19</v>
      </c>
      <c r="B36" s="19" t="s">
        <v>20</v>
      </c>
      <c r="C36" s="44">
        <v>11739</v>
      </c>
      <c r="D36" s="40">
        <v>2516111</v>
      </c>
      <c r="E36" s="47">
        <v>2516111.58</v>
      </c>
      <c r="F36" s="46">
        <v>2010</v>
      </c>
      <c r="G36" s="45">
        <v>1700</v>
      </c>
      <c r="H36" s="45">
        <v>500</v>
      </c>
      <c r="I36" s="45">
        <v>0</v>
      </c>
      <c r="J36" s="45">
        <v>450</v>
      </c>
      <c r="K36" s="45">
        <v>180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50">
        <v>0</v>
      </c>
    </row>
    <row r="37" spans="1:73" ht="23.25" x14ac:dyDescent="0.3">
      <c r="A37" s="39">
        <v>20</v>
      </c>
      <c r="B37" s="19" t="s">
        <v>21</v>
      </c>
      <c r="C37" s="44">
        <v>2953</v>
      </c>
      <c r="D37" s="40">
        <v>1735302</v>
      </c>
      <c r="E37" s="47">
        <v>1735301.58</v>
      </c>
      <c r="F37" s="46">
        <v>2010</v>
      </c>
      <c r="G37" s="45">
        <v>830</v>
      </c>
      <c r="H37" s="45">
        <v>382</v>
      </c>
      <c r="I37" s="45">
        <v>0</v>
      </c>
      <c r="J37" s="45">
        <v>342</v>
      </c>
      <c r="K37" s="45">
        <v>0</v>
      </c>
      <c r="L37" s="45">
        <v>330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51"/>
    </row>
    <row r="38" spans="1:73" ht="23.25" x14ac:dyDescent="0.3">
      <c r="A38" s="39">
        <v>21</v>
      </c>
      <c r="B38" s="19" t="s">
        <v>22</v>
      </c>
      <c r="C38" s="44">
        <v>20776</v>
      </c>
      <c r="D38" s="47">
        <v>4478937</v>
      </c>
      <c r="E38" s="47">
        <v>4478937</v>
      </c>
      <c r="F38" s="46">
        <v>2010</v>
      </c>
      <c r="G38" s="45">
        <v>2200</v>
      </c>
      <c r="H38" s="45">
        <v>480</v>
      </c>
      <c r="I38" s="45">
        <v>0</v>
      </c>
      <c r="J38" s="45">
        <v>432</v>
      </c>
      <c r="K38" s="45">
        <v>150</v>
      </c>
      <c r="L38" s="45">
        <v>400</v>
      </c>
      <c r="M38" s="45">
        <v>0</v>
      </c>
      <c r="N38" s="45">
        <v>0</v>
      </c>
      <c r="O38" s="45">
        <v>0</v>
      </c>
      <c r="P38" s="45">
        <v>0</v>
      </c>
      <c r="Q38" s="45">
        <v>1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50">
        <v>0</v>
      </c>
    </row>
    <row r="39" spans="1:73" ht="23.25" x14ac:dyDescent="0.3">
      <c r="A39" s="39">
        <v>22</v>
      </c>
      <c r="B39" s="19" t="s">
        <v>25</v>
      </c>
      <c r="C39" s="44">
        <v>5967</v>
      </c>
      <c r="D39" s="40">
        <v>2663953</v>
      </c>
      <c r="E39" s="47">
        <v>2663953.14</v>
      </c>
      <c r="F39" s="46">
        <v>2010</v>
      </c>
      <c r="G39" s="45">
        <v>1130</v>
      </c>
      <c r="H39" s="45">
        <v>355</v>
      </c>
      <c r="I39" s="45">
        <v>0</v>
      </c>
      <c r="J39" s="45">
        <v>320</v>
      </c>
      <c r="K39" s="45">
        <v>120</v>
      </c>
      <c r="L39" s="45">
        <v>0</v>
      </c>
      <c r="M39" s="45">
        <v>0</v>
      </c>
      <c r="N39" s="45">
        <v>830</v>
      </c>
      <c r="O39" s="45">
        <v>0</v>
      </c>
      <c r="P39" s="45">
        <v>0</v>
      </c>
      <c r="Q39" s="45">
        <v>1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51"/>
    </row>
    <row r="40" spans="1:73" ht="23.25" x14ac:dyDescent="0.3">
      <c r="A40" s="39">
        <v>23</v>
      </c>
      <c r="B40" s="19" t="s">
        <v>26</v>
      </c>
      <c r="C40" s="44">
        <v>2397</v>
      </c>
      <c r="D40" s="40">
        <v>1029384</v>
      </c>
      <c r="E40" s="47">
        <v>1029384.04</v>
      </c>
      <c r="F40" s="46">
        <v>2010</v>
      </c>
      <c r="G40" s="45">
        <v>490</v>
      </c>
      <c r="H40" s="45">
        <v>99</v>
      </c>
      <c r="I40" s="45">
        <v>0</v>
      </c>
      <c r="J40" s="45">
        <v>90</v>
      </c>
      <c r="K40" s="45">
        <v>50</v>
      </c>
      <c r="L40" s="45">
        <v>0</v>
      </c>
      <c r="M40" s="45">
        <v>0</v>
      </c>
      <c r="N40" s="45">
        <v>340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50">
        <v>0</v>
      </c>
    </row>
    <row r="41" spans="1:73" ht="23.25" x14ac:dyDescent="0.3">
      <c r="A41" s="39">
        <v>24</v>
      </c>
      <c r="B41" s="19" t="s">
        <v>23</v>
      </c>
      <c r="C41" s="44">
        <v>9726</v>
      </c>
      <c r="D41" s="40">
        <v>2205050</v>
      </c>
      <c r="E41" s="47">
        <v>1419527.15</v>
      </c>
      <c r="F41" s="46">
        <v>2010</v>
      </c>
      <c r="G41" s="45">
        <v>1450</v>
      </c>
      <c r="H41" s="45">
        <v>450</v>
      </c>
      <c r="I41" s="45">
        <v>0</v>
      </c>
      <c r="J41" s="45">
        <v>405</v>
      </c>
      <c r="K41" s="45">
        <v>250</v>
      </c>
      <c r="L41" s="45">
        <v>150</v>
      </c>
      <c r="M41" s="45">
        <v>0</v>
      </c>
      <c r="N41" s="45">
        <v>0</v>
      </c>
      <c r="O41" s="45">
        <v>10</v>
      </c>
      <c r="P41" s="45">
        <v>0</v>
      </c>
      <c r="Q41" s="45">
        <v>1</v>
      </c>
      <c r="R41" s="45">
        <v>0</v>
      </c>
      <c r="S41" s="45">
        <v>2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51"/>
    </row>
    <row r="42" spans="1:73" ht="23.25" x14ac:dyDescent="0.3">
      <c r="A42" s="39">
        <v>25</v>
      </c>
      <c r="B42" s="19" t="s">
        <v>24</v>
      </c>
      <c r="C42" s="44">
        <v>5941</v>
      </c>
      <c r="D42" s="40">
        <v>778885</v>
      </c>
      <c r="E42" s="47">
        <v>778885.7</v>
      </c>
      <c r="F42" s="46">
        <v>2010</v>
      </c>
      <c r="G42" s="45">
        <v>800</v>
      </c>
      <c r="H42" s="45">
        <v>350</v>
      </c>
      <c r="I42" s="45">
        <v>0</v>
      </c>
      <c r="J42" s="45">
        <v>225</v>
      </c>
      <c r="K42" s="45">
        <v>170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50">
        <v>0</v>
      </c>
    </row>
    <row r="43" spans="1:73" s="22" customFormat="1" ht="21" thickBot="1" x14ac:dyDescent="0.35">
      <c r="A43" s="71" t="s">
        <v>69</v>
      </c>
      <c r="B43" s="71"/>
      <c r="C43" s="49">
        <v>300101</v>
      </c>
      <c r="D43" s="42">
        <f>D42+D41+D40+D39+D38+D37+D36+D35+D34+D33+D32+D31+D30+D29+D28+D26+D25+D24+D23+D22+D21+D20+D19+D18+D16</f>
        <v>69992811</v>
      </c>
      <c r="E43" s="48">
        <f>E42+E41+E40+E39+E38+E37+E36+E35+E34+E33+E32+E31+E30++E29+E28+E26+E25+E24+E23+E22+E21+E20+E19+E18+E16</f>
        <v>41424707.11999999</v>
      </c>
      <c r="F43" s="43">
        <v>2010</v>
      </c>
      <c r="G43" s="41">
        <f>G42+G41+G40+G39+G38+G37+G36+G35+G34+G33+G32+G31+G30+G29+G28+G26+G25+G24+G23+G22+G21+G20+G19+G18+G16</f>
        <v>24466</v>
      </c>
      <c r="H43" s="41">
        <f t="shared" ref="H43:X43" si="0">H42+H41+H40+H39+H38+H37+H36+H35+H34+H33+H32+H31+H30+H29+H28+H26+H25+H24+H23+H22+H21+H20+H19+H18+H16</f>
        <v>7689</v>
      </c>
      <c r="I43" s="41">
        <f t="shared" si="0"/>
        <v>480</v>
      </c>
      <c r="J43" s="41">
        <f t="shared" si="0"/>
        <v>11308.8</v>
      </c>
      <c r="K43" s="41">
        <f t="shared" si="0"/>
        <v>2205</v>
      </c>
      <c r="L43" s="41">
        <f t="shared" si="0"/>
        <v>6066</v>
      </c>
      <c r="M43" s="41">
        <f t="shared" si="0"/>
        <v>0</v>
      </c>
      <c r="N43" s="41">
        <f t="shared" si="0"/>
        <v>5640</v>
      </c>
      <c r="O43" s="41">
        <f t="shared" si="0"/>
        <v>291</v>
      </c>
      <c r="P43" s="41">
        <f t="shared" si="0"/>
        <v>0</v>
      </c>
      <c r="Q43" s="41">
        <f t="shared" si="0"/>
        <v>25</v>
      </c>
      <c r="R43" s="41">
        <f t="shared" si="0"/>
        <v>2</v>
      </c>
      <c r="S43" s="41">
        <f t="shared" si="0"/>
        <v>8</v>
      </c>
      <c r="T43" s="41">
        <f t="shared" si="0"/>
        <v>0</v>
      </c>
      <c r="U43" s="41">
        <f t="shared" si="0"/>
        <v>0</v>
      </c>
      <c r="V43" s="41">
        <f t="shared" si="0"/>
        <v>0</v>
      </c>
      <c r="W43" s="41">
        <f t="shared" si="0"/>
        <v>0</v>
      </c>
      <c r="X43" s="41">
        <f t="shared" si="0"/>
        <v>0</v>
      </c>
      <c r="Y43" s="51"/>
      <c r="Z43" s="20"/>
      <c r="AA43" s="21"/>
      <c r="AC43" s="23"/>
    </row>
    <row r="44" spans="1:73" s="28" customFormat="1" ht="23.25" x14ac:dyDescent="0.35">
      <c r="A44" s="72" t="s">
        <v>70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24"/>
      <c r="AA44" s="21" t="s">
        <v>71</v>
      </c>
      <c r="AB44" s="25">
        <v>1</v>
      </c>
      <c r="AC44" s="26">
        <f>F42</f>
        <v>2010</v>
      </c>
      <c r="AD44" s="27" t="s">
        <v>71</v>
      </c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</row>
  </sheetData>
  <mergeCells count="92">
    <mergeCell ref="U26:U27"/>
    <mergeCell ref="V26:V27"/>
    <mergeCell ref="W26:W27"/>
    <mergeCell ref="X26:X27"/>
    <mergeCell ref="O26:O27"/>
    <mergeCell ref="P26:P27"/>
    <mergeCell ref="Q26:Q27"/>
    <mergeCell ref="R26:R27"/>
    <mergeCell ref="S26:S27"/>
    <mergeCell ref="T26:T27"/>
    <mergeCell ref="E26:E27"/>
    <mergeCell ref="F26:F27"/>
    <mergeCell ref="G26:G27"/>
    <mergeCell ref="H26:H27"/>
    <mergeCell ref="I26:I27"/>
    <mergeCell ref="J26:J27"/>
    <mergeCell ref="I16:I17"/>
    <mergeCell ref="I12:I13"/>
    <mergeCell ref="L12:L13"/>
    <mergeCell ref="M12:M13"/>
    <mergeCell ref="K26:K27"/>
    <mergeCell ref="L26:L27"/>
    <mergeCell ref="M26:M27"/>
    <mergeCell ref="V16:V17"/>
    <mergeCell ref="W16:W17"/>
    <mergeCell ref="L16:L17"/>
    <mergeCell ref="M16:M17"/>
    <mergeCell ref="N16:N17"/>
    <mergeCell ref="O16:O17"/>
    <mergeCell ref="P16:P17"/>
    <mergeCell ref="Q16:Q17"/>
    <mergeCell ref="E16:E17"/>
    <mergeCell ref="R16:R17"/>
    <mergeCell ref="S16:S17"/>
    <mergeCell ref="T16:T17"/>
    <mergeCell ref="U16:U17"/>
    <mergeCell ref="A43:B43"/>
    <mergeCell ref="A44:Y44"/>
    <mergeCell ref="D16:D17"/>
    <mergeCell ref="D26:D27"/>
    <mergeCell ref="C16:C17"/>
    <mergeCell ref="C26:C27"/>
    <mergeCell ref="F16:F17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A15:Y15"/>
    <mergeCell ref="A16:A17"/>
    <mergeCell ref="A26:A27"/>
    <mergeCell ref="E11:E14"/>
    <mergeCell ref="G16:G17"/>
    <mergeCell ref="H16:H17"/>
    <mergeCell ref="J16:J17"/>
    <mergeCell ref="K16:K17"/>
    <mergeCell ref="K12:K13"/>
    <mergeCell ref="N12:N13"/>
    <mergeCell ref="O12:O13"/>
    <mergeCell ref="P12:P13"/>
    <mergeCell ref="Q12:V12"/>
    <mergeCell ref="W12:W13"/>
    <mergeCell ref="N26:N27"/>
    <mergeCell ref="X16:X17"/>
    <mergeCell ref="A8:Y10"/>
    <mergeCell ref="A11:A14"/>
    <mergeCell ref="B11:B14"/>
    <mergeCell ref="C11:C13"/>
    <mergeCell ref="D11:D13"/>
    <mergeCell ref="F11:F14"/>
    <mergeCell ref="G11:Y11"/>
    <mergeCell ref="G12:G13"/>
    <mergeCell ref="H12:H13"/>
    <mergeCell ref="J12:J13"/>
    <mergeCell ref="X12:X13"/>
    <mergeCell ref="Y12:Y13"/>
    <mergeCell ref="X1:Y1"/>
    <mergeCell ref="A2:D2"/>
    <mergeCell ref="J2:P2"/>
    <mergeCell ref="U2:Y2"/>
    <mergeCell ref="A3:D6"/>
    <mergeCell ref="J3:P6"/>
    <mergeCell ref="U3:Y6"/>
    <mergeCell ref="Y34:Y35"/>
    <mergeCell ref="Y36:Y37"/>
    <mergeCell ref="Y38:Y39"/>
    <mergeCell ref="Y40:Y41"/>
    <mergeCell ref="Y42:Y43"/>
  </mergeCells>
  <conditionalFormatting sqref="D43">
    <cfRule type="duplicateValues" dxfId="0" priority="3"/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="70" zoomScaleNormal="70" workbookViewId="0">
      <selection activeCell="K8" sqref="K8"/>
    </sheetView>
  </sheetViews>
  <sheetFormatPr defaultRowHeight="12.75" x14ac:dyDescent="0.2"/>
  <cols>
    <col min="1" max="1" width="55.42578125" customWidth="1"/>
    <col min="2" max="2" width="17.140625" customWidth="1"/>
    <col min="3" max="3" width="15.5703125" customWidth="1"/>
    <col min="4" max="4" width="76.7109375" customWidth="1"/>
  </cols>
  <sheetData>
    <row r="1" spans="1:6" x14ac:dyDescent="0.2">
      <c r="A1" s="91" t="s">
        <v>0</v>
      </c>
      <c r="B1" s="94" t="s">
        <v>34</v>
      </c>
      <c r="C1" s="97" t="s">
        <v>108</v>
      </c>
      <c r="D1" s="100" t="s">
        <v>109</v>
      </c>
      <c r="E1" s="85"/>
      <c r="F1" s="87"/>
    </row>
    <row r="2" spans="1:6" x14ac:dyDescent="0.2">
      <c r="A2" s="92"/>
      <c r="B2" s="95"/>
      <c r="C2" s="98"/>
      <c r="D2" s="101"/>
      <c r="E2" s="86"/>
      <c r="F2" s="88"/>
    </row>
    <row r="3" spans="1:6" x14ac:dyDescent="0.2">
      <c r="A3" s="92"/>
      <c r="B3" s="95"/>
      <c r="C3" s="98"/>
      <c r="D3" s="101"/>
      <c r="E3" s="86"/>
      <c r="F3" s="88"/>
    </row>
    <row r="4" spans="1:6" x14ac:dyDescent="0.2">
      <c r="A4" s="93"/>
      <c r="B4" s="96"/>
      <c r="C4" s="99"/>
      <c r="D4" s="101"/>
      <c r="E4" s="86"/>
      <c r="F4" s="88"/>
    </row>
    <row r="5" spans="1:6" ht="18.75" x14ac:dyDescent="0.2">
      <c r="A5" s="29" t="s">
        <v>72</v>
      </c>
      <c r="B5" s="30">
        <v>2660</v>
      </c>
      <c r="C5" s="31">
        <v>2010</v>
      </c>
      <c r="D5" s="89" t="s">
        <v>73</v>
      </c>
    </row>
    <row r="6" spans="1:6" ht="18.75" x14ac:dyDescent="0.2">
      <c r="A6" s="29" t="s">
        <v>74</v>
      </c>
      <c r="B6" s="30">
        <v>2275</v>
      </c>
      <c r="C6" s="31">
        <v>2010</v>
      </c>
      <c r="D6" s="90"/>
    </row>
    <row r="7" spans="1:6" ht="18.75" x14ac:dyDescent="0.2">
      <c r="A7" s="29" t="s">
        <v>75</v>
      </c>
      <c r="B7" s="30">
        <v>3260</v>
      </c>
      <c r="C7" s="31">
        <v>2010</v>
      </c>
      <c r="D7" s="90"/>
    </row>
    <row r="8" spans="1:6" ht="18.75" x14ac:dyDescent="0.2">
      <c r="A8" s="29" t="s">
        <v>76</v>
      </c>
      <c r="B8" s="30">
        <v>5857</v>
      </c>
      <c r="C8" s="31">
        <v>2010</v>
      </c>
      <c r="D8" s="90"/>
    </row>
    <row r="9" spans="1:6" ht="18.75" x14ac:dyDescent="0.2">
      <c r="A9" s="29" t="s">
        <v>2</v>
      </c>
      <c r="B9" s="30">
        <v>11242</v>
      </c>
      <c r="C9" s="31">
        <v>2010</v>
      </c>
      <c r="D9" s="90"/>
    </row>
    <row r="10" spans="1:6" ht="75" x14ac:dyDescent="0.2">
      <c r="A10" s="32" t="s">
        <v>77</v>
      </c>
      <c r="B10" s="33">
        <v>5967</v>
      </c>
      <c r="C10" s="34"/>
      <c r="D10" s="35" t="s">
        <v>78</v>
      </c>
    </row>
    <row r="11" spans="1:6" ht="75" x14ac:dyDescent="0.2">
      <c r="A11" s="32" t="s">
        <v>79</v>
      </c>
      <c r="B11" s="33">
        <v>2397</v>
      </c>
      <c r="C11" s="34">
        <v>2011</v>
      </c>
      <c r="D11" s="35" t="s">
        <v>78</v>
      </c>
    </row>
    <row r="12" spans="1:6" ht="262.5" x14ac:dyDescent="0.2">
      <c r="A12" s="29" t="s">
        <v>1</v>
      </c>
      <c r="B12" s="30">
        <v>23480</v>
      </c>
      <c r="C12" s="31">
        <v>2013</v>
      </c>
      <c r="D12" s="36" t="s">
        <v>80</v>
      </c>
    </row>
    <row r="13" spans="1:6" ht="356.25" x14ac:dyDescent="0.2">
      <c r="A13" s="29" t="s">
        <v>81</v>
      </c>
      <c r="B13" s="30">
        <v>10323</v>
      </c>
      <c r="C13" s="31"/>
      <c r="D13" s="36" t="s">
        <v>82</v>
      </c>
    </row>
    <row r="14" spans="1:6" ht="75" x14ac:dyDescent="0.2">
      <c r="A14" s="32" t="s">
        <v>83</v>
      </c>
      <c r="B14" s="33">
        <v>27296</v>
      </c>
      <c r="C14" s="34">
        <v>2012</v>
      </c>
      <c r="D14" s="35" t="s">
        <v>78</v>
      </c>
    </row>
    <row r="15" spans="1:6" ht="75" x14ac:dyDescent="0.2">
      <c r="A15" s="1" t="s">
        <v>84</v>
      </c>
      <c r="B15" s="33">
        <v>9726</v>
      </c>
      <c r="C15" s="34">
        <v>2011</v>
      </c>
      <c r="D15" s="35" t="s">
        <v>78</v>
      </c>
    </row>
    <row r="16" spans="1:6" ht="75" x14ac:dyDescent="0.2">
      <c r="A16" s="29" t="s">
        <v>85</v>
      </c>
      <c r="B16" s="30">
        <v>11641</v>
      </c>
      <c r="C16" s="31"/>
      <c r="D16" s="36" t="s">
        <v>78</v>
      </c>
    </row>
    <row r="17" spans="1:4" ht="225" x14ac:dyDescent="0.2">
      <c r="A17" s="29" t="s">
        <v>86</v>
      </c>
      <c r="B17" s="30">
        <v>17030</v>
      </c>
      <c r="C17" s="31">
        <v>2013</v>
      </c>
      <c r="D17" s="36" t="s">
        <v>87</v>
      </c>
    </row>
    <row r="18" spans="1:4" ht="281.25" x14ac:dyDescent="0.2">
      <c r="A18" s="29" t="s">
        <v>11</v>
      </c>
      <c r="B18" s="30">
        <v>7686</v>
      </c>
      <c r="C18" s="31"/>
      <c r="D18" s="36" t="s">
        <v>88</v>
      </c>
    </row>
    <row r="19" spans="1:4" ht="150" x14ac:dyDescent="0.2">
      <c r="A19" s="29" t="s">
        <v>3</v>
      </c>
      <c r="B19" s="30">
        <v>4906</v>
      </c>
      <c r="C19" s="31">
        <v>2012</v>
      </c>
      <c r="D19" s="36" t="s">
        <v>89</v>
      </c>
    </row>
    <row r="20" spans="1:4" ht="281.25" x14ac:dyDescent="0.2">
      <c r="A20" s="29" t="s">
        <v>4</v>
      </c>
      <c r="B20" s="30">
        <v>5921</v>
      </c>
      <c r="C20" s="31"/>
      <c r="D20" s="36" t="s">
        <v>90</v>
      </c>
    </row>
    <row r="21" spans="1:4" ht="262.5" x14ac:dyDescent="0.2">
      <c r="A21" s="29" t="s">
        <v>5</v>
      </c>
      <c r="B21" s="30">
        <v>20302</v>
      </c>
      <c r="C21" s="31">
        <v>2010</v>
      </c>
      <c r="D21" s="36" t="s">
        <v>91</v>
      </c>
    </row>
    <row r="22" spans="1:4" ht="131.25" x14ac:dyDescent="0.2">
      <c r="A22" s="29" t="s">
        <v>6</v>
      </c>
      <c r="B22" s="30">
        <v>11524</v>
      </c>
      <c r="C22" s="31">
        <v>2013</v>
      </c>
      <c r="D22" s="36" t="s">
        <v>92</v>
      </c>
    </row>
    <row r="23" spans="1:4" ht="18.75" x14ac:dyDescent="0.2">
      <c r="A23" s="29" t="s">
        <v>93</v>
      </c>
      <c r="B23" s="30">
        <v>4307</v>
      </c>
      <c r="C23" s="31">
        <v>2010</v>
      </c>
      <c r="D23" s="89" t="s">
        <v>94</v>
      </c>
    </row>
    <row r="24" spans="1:4" ht="18.75" x14ac:dyDescent="0.2">
      <c r="A24" s="29" t="s">
        <v>95</v>
      </c>
      <c r="B24" s="30">
        <v>3510</v>
      </c>
      <c r="C24" s="31">
        <v>2010</v>
      </c>
      <c r="D24" s="90"/>
    </row>
    <row r="25" spans="1:4" ht="18.75" x14ac:dyDescent="0.2">
      <c r="A25" s="29" t="s">
        <v>96</v>
      </c>
      <c r="B25" s="30">
        <v>4864</v>
      </c>
      <c r="C25" s="31">
        <v>2010</v>
      </c>
      <c r="D25" s="90"/>
    </row>
    <row r="26" spans="1:4" ht="37.5" x14ac:dyDescent="0.2">
      <c r="A26" s="32" t="s">
        <v>97</v>
      </c>
      <c r="B26" s="33">
        <v>16207</v>
      </c>
      <c r="C26" s="34"/>
      <c r="D26" s="37" t="s">
        <v>98</v>
      </c>
    </row>
    <row r="27" spans="1:4" ht="75" x14ac:dyDescent="0.2">
      <c r="A27" s="29" t="s">
        <v>7</v>
      </c>
      <c r="B27" s="30">
        <v>16362</v>
      </c>
      <c r="C27" s="31"/>
      <c r="D27" s="36" t="s">
        <v>99</v>
      </c>
    </row>
    <row r="28" spans="1:4" ht="37.5" x14ac:dyDescent="0.2">
      <c r="A28" s="29" t="s">
        <v>8</v>
      </c>
      <c r="B28" s="30">
        <v>10205</v>
      </c>
      <c r="C28" s="31"/>
      <c r="D28" s="38" t="s">
        <v>100</v>
      </c>
    </row>
    <row r="29" spans="1:4" ht="75" x14ac:dyDescent="0.2">
      <c r="A29" s="29" t="s">
        <v>101</v>
      </c>
      <c r="B29" s="30">
        <v>20776</v>
      </c>
      <c r="C29" s="31">
        <v>2012</v>
      </c>
      <c r="D29" s="36" t="s">
        <v>102</v>
      </c>
    </row>
    <row r="30" spans="1:4" ht="168.75" x14ac:dyDescent="0.2">
      <c r="A30" s="32" t="s">
        <v>103</v>
      </c>
      <c r="B30" s="33">
        <v>11739</v>
      </c>
      <c r="C30" s="34">
        <v>2012</v>
      </c>
      <c r="D30" s="35" t="s">
        <v>104</v>
      </c>
    </row>
    <row r="31" spans="1:4" ht="112.5" x14ac:dyDescent="0.2">
      <c r="A31" s="32" t="s">
        <v>105</v>
      </c>
      <c r="B31" s="33">
        <v>2953</v>
      </c>
      <c r="C31" s="34">
        <v>2013</v>
      </c>
      <c r="D31" s="35" t="s">
        <v>106</v>
      </c>
    </row>
    <row r="32" spans="1:4" ht="131.25" x14ac:dyDescent="0.2">
      <c r="A32" s="29" t="s">
        <v>9</v>
      </c>
      <c r="B32" s="30">
        <v>6168</v>
      </c>
      <c r="C32" s="31"/>
      <c r="D32" s="36" t="s">
        <v>110</v>
      </c>
    </row>
    <row r="33" spans="1:4" ht="131.25" x14ac:dyDescent="0.2">
      <c r="A33" s="29" t="s">
        <v>10</v>
      </c>
      <c r="B33" s="30">
        <v>10905</v>
      </c>
      <c r="C33" s="31"/>
      <c r="D33" s="36" t="s">
        <v>107</v>
      </c>
    </row>
  </sheetData>
  <mergeCells count="8">
    <mergeCell ref="E1:E4"/>
    <mergeCell ref="F1:F4"/>
    <mergeCell ref="D5:D9"/>
    <mergeCell ref="D23:D25"/>
    <mergeCell ref="A1:A4"/>
    <mergeCell ref="B1:B4"/>
    <mergeCell ref="C1:C4"/>
    <mergeCell ref="D1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Moscow City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Гостева Наталья  Ивановна</dc:creator>
  <cp:lastModifiedBy>Пользователь Windows</cp:lastModifiedBy>
  <cp:lastPrinted>2018-09-11T06:01:27Z</cp:lastPrinted>
  <dcterms:created xsi:type="dcterms:W3CDTF">2013-09-25T12:02:42Z</dcterms:created>
  <dcterms:modified xsi:type="dcterms:W3CDTF">2018-09-28T07:48:36Z</dcterms:modified>
</cp:coreProperties>
</file>